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Osior\Desktop\Zaproszenie 0740\"/>
    </mc:Choice>
  </mc:AlternateContent>
  <xr:revisionPtr revIDLastSave="0" documentId="13_ncr:1_{DB5EA358-CBB1-41D6-80E0-F0F115A35701}" xr6:coauthVersionLast="47" xr6:coauthVersionMax="47" xr10:uidLastSave="{00000000-0000-0000-0000-000000000000}"/>
  <bookViews>
    <workbookView xWindow="630" yWindow="825" windowWidth="17640" windowHeight="14655" xr2:uid="{10BE09D0-A134-41CD-B34E-70B5F8A47FDF}"/>
  </bookViews>
  <sheets>
    <sheet name="Szacowanie wartości" sheetId="1" r:id="rId1"/>
  </sheets>
  <definedNames>
    <definedName name="_ftn1" localSheetId="0">'Szacowanie wartości'!$A$6</definedName>
    <definedName name="_ftnref1" localSheetId="0">'Szacowanie wartości'!#REF!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4" i="1"/>
  <c r="H22" i="1" l="1"/>
</calcChain>
</file>

<file path=xl/sharedStrings.xml><?xml version="1.0" encoding="utf-8"?>
<sst xmlns="http://schemas.openxmlformats.org/spreadsheetml/2006/main" count="94" uniqueCount="78">
  <si>
    <t>Nr poz.</t>
  </si>
  <si>
    <t>Uwagi</t>
  </si>
  <si>
    <t>szt</t>
  </si>
  <si>
    <t>kpl</t>
  </si>
  <si>
    <t>Łączna cena netto</t>
  </si>
  <si>
    <t>a</t>
  </si>
  <si>
    <t>b</t>
  </si>
  <si>
    <t>c</t>
  </si>
  <si>
    <t>d</t>
  </si>
  <si>
    <t>e</t>
  </si>
  <si>
    <t>Lp.</t>
  </si>
  <si>
    <t>Cena za jedną jednostkę miary</t>
  </si>
  <si>
    <t>Jedn. miary</t>
  </si>
  <si>
    <t>f</t>
  </si>
  <si>
    <t>g</t>
  </si>
  <si>
    <t>WARTOŚĆ
 zł netto</t>
  </si>
  <si>
    <t>h=e*g</t>
  </si>
  <si>
    <r>
      <t>Szacowana ilość</t>
    </r>
    <r>
      <rPr>
        <b/>
        <vertAlign val="superscript"/>
        <sz val="8"/>
        <rFont val="Aptos Narrow"/>
        <family val="2"/>
        <scheme val="minor"/>
      </rPr>
      <t>1)</t>
    </r>
  </si>
  <si>
    <t xml:space="preserve">
…..................................................................
Podpis Wykonawcy</t>
  </si>
  <si>
    <t>885-230-207-0</t>
  </si>
  <si>
    <t>885-230-209-0</t>
  </si>
  <si>
    <t>881-050-627-0</t>
  </si>
  <si>
    <t>886-024-102-0</t>
  </si>
  <si>
    <t>CZAPKA LETNIA</t>
  </si>
  <si>
    <t>- kolor: szary (pantone black 30%)
- z daszkiem,
- z regulacją obwodu głowy,
- umiejscowienie logo - z przodu czapki nad daszkiem,
- wymiar logo - szer 5 cm + pole ochronne,
- wersja podstawowa - wiatraczek i litery w   kolorze białym,
- technika wykonania: haft.</t>
  </si>
  <si>
    <t>CZAPKA ZIMOWA BAWEŁNIANA</t>
  </si>
  <si>
    <t>- kolor: granat – (pantone 295), szary (pantone black 30%)
- przędza akrylowa 100%,
- regulowana długość czapki,
- umiejscowienie logo -z przodu czapki,
- wymiar logo - szer 5 cm + pole ochronne,
- wersja podstawowa - wiatraczek i litery w kolorze białym,
- technika wykonania: haft.</t>
  </si>
  <si>
    <t>BIELIZNA TERMOAKTYWNA
DAMSKA</t>
  </si>
  <si>
    <t>- kolor: czarny (pantone black 100%) 
- materiał: poliester 100%
- gramatura: minimum 180g/m2
- podkoszulek z długim rękawem oraz kalesony</t>
  </si>
  <si>
    <t xml:space="preserve">PŁASZCZ PRZECIWDESZCZOWY </t>
  </si>
  <si>
    <t>- kolor: żółty (pantone 7406), zielony (pantone
   granat – (pantone 295)
- tkanina 100% poliester powlekany pvc
- gramatura: min. 180g,
- kaptur
- otwór wentylacyjny na plecach i pod pachami
- zapinany na zamek błyskawiczny i napy
- szwy uszczelnione
- rękawy zakończone zapięciem na napy
-  długość do połowy łydki
- zgodność z PN-EN 343, 
- umiejscowienie logo - przód – lewa górna     strona
- z logo TAURON,
- wymiar logo – szer 5 cm + pole ochronne
- wersja podstawowa - wiatraczek i litery w kolorze białym,
- technika wykonania: folia,</t>
  </si>
  <si>
    <t>881-050-628-0</t>
  </si>
  <si>
    <t>BIELIZNA TERMOAKTYWNA MĘSKA</t>
  </si>
  <si>
    <t>- kolor: czarny (pantone black 100%) 
- materiał: poliester 100%
- gramatura: minimum 180g/m2
- podkoszulek z długim rękawem oraz kalesony z rozporkiem</t>
  </si>
  <si>
    <t>876-205-200-0</t>
  </si>
  <si>
    <t xml:space="preserve">KOMINIARKA </t>
  </si>
  <si>
    <t>- kolor: granat (pantone 295), czarny,
- przędza akrylowa 100%
- z jednym otworem stosowana pod hełm ochronny.</t>
  </si>
  <si>
    <t>885-230-145-0</t>
  </si>
  <si>
    <t>CZAPKA KOMINIARKA</t>
  </si>
  <si>
    <t>- kolor: granat (pantone 295), czarny,
- przędza akrylowa 100%</t>
  </si>
  <si>
    <t>885-230-108-0</t>
  </si>
  <si>
    <t>CZAPKA ZIMOWA USZANKA</t>
  </si>
  <si>
    <t>- kolor: granat (pantone 295), czarny, 
- uszy podpinane do góry, wykończone kożuszkiem o gramaturze 700g/m2 (gramatura dotyczy tylko nauszników),
- od środka ocieplana kożuszkiem,
- z logo TAURON,
- z przodu czapki,
- wymiar logo -szer 5 cm + pole ochronne,
- wersja podstawowa - wiatraczek i litery w kolorze białym,
- technika wykonania: haft.</t>
  </si>
  <si>
    <t>886-024-104-0</t>
  </si>
  <si>
    <t>KURTKA P/D Z PODPINKĄ</t>
  </si>
  <si>
    <t>kolor: szary (pantone black 30%)-  tkanina 94% poliester, 6%elastan
- TPU membrana
- podpinka mikro polar,
- zapinana na suwak
- opinany kaptur
rękawy zapinane na rzep
- kieszeń na piersi
- umiejscowienie logo - przód – lewa górna strona,
- z logo TAURON,
- wymiar logo – szer 5 cm + pole ochronne,
- wersja podstawowa - wiatraczek i litery w kolorze białym,
- technika wykonania: folia.</t>
  </si>
  <si>
    <t>897-302-052-0</t>
  </si>
  <si>
    <t>CZAPKA DLA SPAWACZY ZIMOWA</t>
  </si>
  <si>
    <t>- kolor: granat (pantone 295), szary (pantone black 30%)
- drelich impregnowany przeciwpalnie,
- granatowa z opuszczanymi nausznikami
PN-EN ISO 11611</t>
  </si>
  <si>
    <t>886-547-511-0</t>
  </si>
  <si>
    <t>WKŁAD OCIEPLAJĄCY HEŁM OCHRONNY</t>
  </si>
  <si>
    <t xml:space="preserve"> kolor: szary (pantone black 30%), granat (pantone 295),
- ochrona głowy przed zimnem i wiatrem
- zapięcie pod brodą
- łatwość montażu do wnętrza hełmu
- regulacja wielkości</t>
  </si>
  <si>
    <t>885-170-160-0</t>
  </si>
  <si>
    <t>KAMIZELKA OCIEPLANA</t>
  </si>
  <si>
    <t>kolor: czarny 
- tkanina: softshell 
Materiał: poliester 100% powlekany AC
- pikowany
- ocieplenie: poliester gramatura180g/m2 
- zapinany na suwak
- dwie kieszenie na dole jedna na klatce   piersiowej
- umiejscowienie logo - przód – lewa górna strona,
- z logo TAURON,
- wymiar logo – szer 5 cm + pole ochronne,
- wersja podstawowa - wiatraczek i litery w kolorze białym,
- technika wykonania: folia.</t>
  </si>
  <si>
    <t>897-302-053-0</t>
  </si>
  <si>
    <t xml:space="preserve">CZAPKA DLA SPAWACZY </t>
  </si>
  <si>
    <t>- kolor: granat (pantone 295), szary (pantone black 30%)
- drelich impregnowany przeciwpalnie,
PN-EN ISO 11611</t>
  </si>
  <si>
    <t>876-205-210-0</t>
  </si>
  <si>
    <t xml:space="preserve">KOMIN </t>
  </si>
  <si>
    <t>- kolor: granat (pantone 295), czarny, 
- przędza akrylowa 100%</t>
  </si>
  <si>
    <t>323-410-200-0</t>
  </si>
  <si>
    <t>CHUSTA SPAWALNICZA TRUDNOPALNA BANDANA</t>
  </si>
  <si>
    <t>- kolor: granat (pantone 295),
 czarny,
materiał trudnopalny
PN-EN ISO 11611</t>
  </si>
  <si>
    <t>876-205-199-0</t>
  </si>
  <si>
    <t>OSŁONA TWARZY KOMIN Z TKANINY ODYCHAJĄCEJ</t>
  </si>
  <si>
    <t>- kolor: granat (pantone 295), czarny,</t>
  </si>
  <si>
    <t>323-410-201-0</t>
  </si>
  <si>
    <t>CZAPKA SPAWALNICZA TRUDNOPALNA BEZ DASZKA Speedglas</t>
  </si>
  <si>
    <t>kolor: granat materiał trudnopalny
PN-EN ISO 11611</t>
  </si>
  <si>
    <t>876-205-201-0</t>
  </si>
  <si>
    <t>KOMINIARKA TRUDNOPALNA</t>
  </si>
  <si>
    <t>- kolor: granat (pantone 295), czarny
PN-EN ISO 11612 A1, B1, C1, F1
PN-EN 1149-5</t>
  </si>
  <si>
    <t xml:space="preserve">
1) Podane w kolumnie "e" ilości są wartościami oszacowanymi przez Zamawiającego. Formularz  cenowy w umowie zawierał będzie wyłącznie ceny jednostkowe.</t>
  </si>
  <si>
    <t>ŁĄCZNĄ CENĘ NETTO NALEŻY PRZENIEŚĆ
 DO FORMULARZA OFERTOWEGO NA PLATFORMIE SWOZ</t>
  </si>
  <si>
    <t xml:space="preserve">Opis </t>
  </si>
  <si>
    <t>UWAGA:
• Oznakowanie znakiem CE. (poz. 1-18).
• Dostarczane wyroby muszą być oznakowane zgodnie z obowiązującymi przepisami na każdym egzemplarzu w sposób widoczny, czytelny i odporny na zatarcie przez cały okres jego użytkowania.
•Zamawiający nie dopuszcza możliwości oferowania produktów wykonanych  z innych materiałów niż określone w załączniku do umowy.  
•Instrukcja użytkowania w języku polskim dostarczona z wyrobem, która powinna zawierać:
- nazwę i adres producenta lub jego upoważnionego przedstawiciela,
- sposób przechowywania, użytkowania, czyszczenia i prania,
- informację o:
- zalecanych przez producenta środkach czyszczących i piorących, które nie będą negatywnie oddziaływać na użytkownika oraz ten produkt.
• Zamawiający podaje szaowany podział Towaru wg miejsc realizacji zamówienia:
- Katowice, ul. Siemianowicka 60 – 85% szacowanej ilości dostaw
- Czechowice-Dziedzice, ul. Legionów 243a – 4% szacowanej ilości dostaw
- Tychy, ul. Przemysłowa 47 - 5% szacowanej ilości dostaw
- Cieszyn, ul. Mostowa 2 – 4% szacowanej ilości dostaw
- Kamienna Góra ul. Szpitalna 4 – 2% szacowanej ilości dostaw
• Parametry logo zgodne Załącznikiem nr 1 do Projektu Umowy.</t>
  </si>
  <si>
    <t>PNP-S/TC/04184/2026 - Formularz wyceny
„Sukcesywna dostawa odzieży osobistej i ochronnej 
dla pracowników TAURON Ciepło sp. z o.o.”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</si>
</sst>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9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sz val="11"/>
      <color rgb="FF9C0006"/>
      <name val="Aptos Narrow"/>
      <family val="2"/>
      <charset val="238"/>
      <scheme val="minor"/>
    </font>
    <font>
      <sz val="11"/>
      <name val="Aptos Narrow"/>
      <family val="2"/>
      <charset val="238"/>
      <scheme val="minor"/>
    </font>
    <font>
      <sz val="8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1"/>
      <name val="Aptos Narrow"/>
      <family val="2"/>
      <charset val="238"/>
      <scheme val="minor"/>
    </font>
    <font>
      <b/>
      <sz val="11"/>
      <color theme="0"/>
      <name val="Aptos Narrow"/>
      <family val="2"/>
      <scheme val="minor"/>
    </font>
    <font>
      <b/>
      <sz val="11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Aptos Narrow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vertAlign val="superscript"/>
      <sz val="8"/>
      <name val="Aptos Narrow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49998474074526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2" applyNumberFormat="0" applyAlignment="0" applyProtection="0"/>
    <xf numFmtId="0" fontId="4" fillId="27" borderId="3" applyNumberFormat="0" applyAlignment="0" applyProtection="0"/>
    <xf numFmtId="0" fontId="5" fillId="28" borderId="0" applyNumberFormat="0" applyBorder="0" applyAlignment="0" applyProtection="0"/>
    <xf numFmtId="0" fontId="6" fillId="0" borderId="4" applyNumberFormat="0" applyFill="0" applyAlignment="0" applyProtection="0"/>
    <xf numFmtId="0" fontId="7" fillId="29" borderId="5" applyNumberFormat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10" fillId="0" borderId="8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0" applyNumberFormat="0" applyBorder="0" applyAlignment="0" applyProtection="0"/>
    <xf numFmtId="0" fontId="12" fillId="27" borderId="2" applyNumberFormat="0" applyAlignment="0" applyProtection="0"/>
    <xf numFmtId="0" fontId="13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" fillId="31" borderId="10" applyNumberFormat="0" applyFont="0" applyAlignment="0" applyProtection="0"/>
    <xf numFmtId="0" fontId="17" fillId="32" borderId="0" applyNumberFormat="0" applyBorder="0" applyAlignment="0" applyProtection="0"/>
  </cellStyleXfs>
  <cellXfs count="50">
    <xf numFmtId="0" fontId="0" fillId="0" borderId="0" xfId="0"/>
    <xf numFmtId="164" fontId="19" fillId="0" borderId="1" xfId="0" applyNumberFormat="1" applyFont="1" applyBorder="1" applyAlignment="1" applyProtection="1">
      <alignment horizontal="center" vertical="center"/>
      <protection locked="0"/>
    </xf>
    <xf numFmtId="4" fontId="22" fillId="34" borderId="11" xfId="0" applyNumberFormat="1" applyFont="1" applyFill="1" applyBorder="1" applyAlignment="1" applyProtection="1">
      <alignment horizontal="right" vertical="center"/>
    </xf>
    <xf numFmtId="4" fontId="22" fillId="34" borderId="12" xfId="0" applyNumberFormat="1" applyFont="1" applyFill="1" applyBorder="1" applyAlignment="1" applyProtection="1">
      <alignment horizontal="right" vertical="center"/>
    </xf>
    <xf numFmtId="4" fontId="22" fillId="34" borderId="14" xfId="0" applyNumberFormat="1" applyFont="1" applyFill="1" applyBorder="1" applyAlignment="1" applyProtection="1">
      <alignment horizontal="right" vertical="center"/>
    </xf>
    <xf numFmtId="4" fontId="22" fillId="34" borderId="15" xfId="0" applyNumberFormat="1" applyFont="1" applyFill="1" applyBorder="1" applyAlignment="1" applyProtection="1">
      <alignment horizontal="right" vertical="center"/>
    </xf>
    <xf numFmtId="4" fontId="22" fillId="34" borderId="15" xfId="0" applyNumberFormat="1" applyFont="1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4" fontId="22" fillId="0" borderId="0" xfId="0" applyNumberFormat="1" applyFont="1" applyAlignment="1" applyProtection="1">
      <alignment horizontal="center" vertical="center"/>
    </xf>
    <xf numFmtId="4" fontId="22" fillId="0" borderId="0" xfId="0" applyNumberFormat="1" applyFont="1" applyAlignment="1" applyProtection="1">
      <alignment horizontal="right" vertical="center"/>
    </xf>
    <xf numFmtId="49" fontId="22" fillId="0" borderId="0" xfId="0" applyNumberFormat="1" applyFont="1" applyAlignment="1" applyProtection="1">
      <alignment horizontal="right" vertical="center"/>
    </xf>
    <xf numFmtId="0" fontId="19" fillId="0" borderId="0" xfId="0" applyFont="1" applyAlignment="1" applyProtection="1">
      <alignment horizontal="center" vertical="center"/>
    </xf>
    <xf numFmtId="0" fontId="19" fillId="0" borderId="0" xfId="0" applyFont="1" applyAlignment="1" applyProtection="1">
      <alignment vertical="center"/>
    </xf>
    <xf numFmtId="49" fontId="19" fillId="0" borderId="0" xfId="0" applyNumberFormat="1" applyFont="1" applyAlignment="1" applyProtection="1">
      <alignment vertical="center"/>
    </xf>
    <xf numFmtId="0" fontId="19" fillId="0" borderId="13" xfId="0" applyFont="1" applyBorder="1" applyAlignment="1" applyProtection="1">
      <alignment horizontal="center" vertical="center" wrapText="1"/>
    </xf>
    <xf numFmtId="0" fontId="19" fillId="0" borderId="14" xfId="0" applyFont="1" applyBorder="1" applyAlignment="1" applyProtection="1">
      <alignment horizontal="center" vertical="center"/>
    </xf>
    <xf numFmtId="0" fontId="19" fillId="0" borderId="15" xfId="0" applyFont="1" applyBorder="1" applyAlignment="1" applyProtection="1">
      <alignment horizontal="center" vertical="center"/>
    </xf>
    <xf numFmtId="0" fontId="19" fillId="0" borderId="16" xfId="0" applyFont="1" applyBorder="1" applyAlignment="1" applyProtection="1">
      <alignment horizontal="center" vertical="center"/>
    </xf>
    <xf numFmtId="0" fontId="19" fillId="0" borderId="17" xfId="0" applyFont="1" applyBorder="1" applyAlignment="1" applyProtection="1">
      <alignment horizontal="center" vertical="center"/>
    </xf>
    <xf numFmtId="0" fontId="19" fillId="0" borderId="18" xfId="0" applyFont="1" applyBorder="1" applyAlignment="1" applyProtection="1">
      <alignment horizontal="center" vertical="center"/>
    </xf>
    <xf numFmtId="0" fontId="23" fillId="0" borderId="0" xfId="0" applyFont="1" applyAlignment="1" applyProtection="1">
      <alignment horizontal="center" vertical="center" wrapText="1"/>
    </xf>
    <xf numFmtId="0" fontId="24" fillId="0" borderId="0" xfId="0" applyFont="1" applyAlignment="1" applyProtection="1">
      <alignment horizontal="center" vertical="center"/>
    </xf>
    <xf numFmtId="0" fontId="19" fillId="0" borderId="0" xfId="0" applyFont="1" applyAlignment="1" applyProtection="1">
      <alignment horizontal="right" vertical="center"/>
    </xf>
    <xf numFmtId="4" fontId="19" fillId="0" borderId="0" xfId="0" applyNumberFormat="1" applyFont="1" applyAlignment="1" applyProtection="1">
      <alignment horizontal="center" vertical="center"/>
    </xf>
    <xf numFmtId="0" fontId="27" fillId="0" borderId="0" xfId="0" applyFont="1" applyAlignment="1" applyProtection="1">
      <alignment horizontal="left" vertical="center" wrapText="1"/>
    </xf>
    <xf numFmtId="0" fontId="19" fillId="0" borderId="0" xfId="0" applyFont="1" applyAlignment="1" applyProtection="1">
      <alignment horizontal="left" vertical="center"/>
    </xf>
    <xf numFmtId="0" fontId="18" fillId="0" borderId="0" xfId="0" applyFont="1" applyAlignment="1" applyProtection="1">
      <alignment horizontal="left" vertical="center" wrapText="1"/>
    </xf>
    <xf numFmtId="0" fontId="18" fillId="0" borderId="0" xfId="0" applyFont="1" applyAlignment="1" applyProtection="1">
      <alignment horizontal="left" vertical="center"/>
    </xf>
    <xf numFmtId="0" fontId="1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 wrapText="1"/>
    </xf>
    <xf numFmtId="49" fontId="18" fillId="0" borderId="0" xfId="0" applyNumberFormat="1" applyFont="1" applyAlignment="1" applyProtection="1">
      <alignment horizontal="center" vertical="center" wrapText="1"/>
    </xf>
    <xf numFmtId="4" fontId="18" fillId="0" borderId="0" xfId="0" applyNumberFormat="1" applyFont="1" applyAlignment="1" applyProtection="1">
      <alignment horizontal="center" vertical="center"/>
    </xf>
    <xf numFmtId="4" fontId="0" fillId="0" borderId="0" xfId="0" applyNumberFormat="1" applyAlignment="1" applyProtection="1">
      <alignment horizontal="center" vertical="center"/>
    </xf>
    <xf numFmtId="164" fontId="19" fillId="33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9" fillId="33" borderId="1" xfId="0" applyFont="1" applyFill="1" applyBorder="1" applyAlignment="1" applyProtection="1">
      <alignment horizontal="center" vertical="center"/>
    </xf>
    <xf numFmtId="0" fontId="19" fillId="33" borderId="1" xfId="0" applyFont="1" applyFill="1" applyBorder="1" applyAlignment="1" applyProtection="1">
      <alignment vertical="center"/>
    </xf>
    <xf numFmtId="0" fontId="19" fillId="33" borderId="1" xfId="0" applyFont="1" applyFill="1" applyBorder="1" applyAlignment="1" applyProtection="1">
      <alignment vertical="center" wrapText="1"/>
    </xf>
    <xf numFmtId="49" fontId="19" fillId="33" borderId="1" xfId="0" applyNumberFormat="1" applyFont="1" applyFill="1" applyBorder="1" applyAlignment="1" applyProtection="1">
      <alignment horizontal="left" vertical="center" wrapText="1"/>
    </xf>
    <xf numFmtId="0" fontId="20" fillId="36" borderId="1" xfId="0" applyFont="1" applyFill="1" applyBorder="1" applyAlignment="1" applyProtection="1">
      <alignment horizontal="center" vertical="center" wrapText="1"/>
    </xf>
    <xf numFmtId="0" fontId="21" fillId="36" borderId="1" xfId="0" applyFont="1" applyFill="1" applyBorder="1" applyAlignment="1" applyProtection="1">
      <alignment horizontal="center" vertical="center"/>
    </xf>
    <xf numFmtId="0" fontId="25" fillId="33" borderId="1" xfId="0" applyFont="1" applyFill="1" applyBorder="1" applyAlignment="1" applyProtection="1">
      <alignment horizontal="center" vertical="center" wrapText="1"/>
    </xf>
    <xf numFmtId="0" fontId="26" fillId="33" borderId="1" xfId="0" applyFont="1" applyFill="1" applyBorder="1" applyAlignment="1" applyProtection="1">
      <alignment horizontal="center" vertical="center"/>
    </xf>
    <xf numFmtId="49" fontId="26" fillId="33" borderId="1" xfId="0" applyNumberFormat="1" applyFont="1" applyFill="1" applyBorder="1" applyAlignment="1" applyProtection="1">
      <alignment horizontal="center" vertical="center"/>
    </xf>
    <xf numFmtId="0" fontId="26" fillId="33" borderId="1" xfId="0" applyFont="1" applyFill="1" applyBorder="1" applyAlignment="1" applyProtection="1">
      <alignment horizontal="center" vertical="center" wrapText="1"/>
    </xf>
    <xf numFmtId="0" fontId="19" fillId="35" borderId="1" xfId="0" applyFont="1" applyFill="1" applyBorder="1" applyAlignment="1" applyProtection="1">
      <alignment horizontal="center" vertical="center"/>
    </xf>
    <xf numFmtId="0" fontId="19" fillId="35" borderId="1" xfId="0" applyFont="1" applyFill="1" applyBorder="1" applyAlignment="1" applyProtection="1">
      <alignment horizontal="center" vertical="center" wrapText="1"/>
    </xf>
    <xf numFmtId="49" fontId="19" fillId="35" borderId="1" xfId="0" applyNumberFormat="1" applyFont="1" applyFill="1" applyBorder="1" applyAlignment="1" applyProtection="1">
      <alignment horizontal="center" vertical="center" wrapText="1"/>
    </xf>
    <xf numFmtId="4" fontId="19" fillId="35" borderId="1" xfId="0" applyNumberFormat="1" applyFont="1" applyFill="1" applyBorder="1" applyAlignment="1" applyProtection="1">
      <alignment horizontal="center" vertical="center"/>
    </xf>
  </cellXfs>
  <cellStyles count="42">
    <cellStyle name="20% — akcent 1" xfId="1" builtinId="30" customBuiltin="1"/>
    <cellStyle name="20% — akcent 2" xfId="2" builtinId="34" customBuiltin="1"/>
    <cellStyle name="20% — akcent 3" xfId="3" builtinId="38" customBuiltin="1"/>
    <cellStyle name="20% — akcent 4" xfId="4" builtinId="42" customBuiltin="1"/>
    <cellStyle name="20% — akcent 5" xfId="5" builtinId="46" customBuiltin="1"/>
    <cellStyle name="20% — akcent 6" xfId="6" builtinId="50" customBuiltin="1"/>
    <cellStyle name="40% — akcent 1" xfId="7" builtinId="31" customBuiltin="1"/>
    <cellStyle name="40% — akcent 2" xfId="8" builtinId="35" customBuiltin="1"/>
    <cellStyle name="40% — akcent 3" xfId="9" builtinId="39" customBuiltin="1"/>
    <cellStyle name="40% — akcent 4" xfId="10" builtinId="43" customBuiltin="1"/>
    <cellStyle name="40% — akcent 5" xfId="11" builtinId="47" customBuiltin="1"/>
    <cellStyle name="40% — akcent 6" xfId="12" builtinId="51" customBuiltin="1"/>
    <cellStyle name="60% — akcent 1" xfId="13" builtinId="32" customBuiltin="1"/>
    <cellStyle name="60% — akcent 2" xfId="14" builtinId="36" customBuiltin="1"/>
    <cellStyle name="60% — akcent 3" xfId="15" builtinId="40" customBuiltin="1"/>
    <cellStyle name="60% — akcent 4" xfId="16" builtinId="44" customBuiltin="1"/>
    <cellStyle name="60% — akcent 5" xfId="17" builtinId="48" customBuiltin="1"/>
    <cellStyle name="60% —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y" xfId="27" builtinId="26" customBuiltin="1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y" xfId="34" builtinId="28" customBuiltin="1"/>
    <cellStyle name="Normalny" xfId="0" builtinId="0"/>
    <cellStyle name="Obliczenia" xfId="35" builtinId="22" customBuiltin="1"/>
    <cellStyle name="Suma" xfId="36" builtinId="25" customBuiltin="1"/>
    <cellStyle name="Tekst objaśnienia" xfId="37" builtinId="53" customBuiltin="1"/>
    <cellStyle name="Tekst ostrzeżenia" xfId="38" builtinId="11" customBuiltin="1"/>
    <cellStyle name="Tytuł" xfId="39" builtinId="15" customBuiltin="1"/>
    <cellStyle name="Uwaga" xfId="40" builtinId="10" customBuiltin="1"/>
    <cellStyle name="Zły" xfId="41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9619F-912C-409E-B207-24BDE4F3165C}">
  <dimension ref="A1:H31"/>
  <sheetViews>
    <sheetView tabSelected="1" topLeftCell="A16" zoomScaleNormal="100" workbookViewId="0">
      <selection activeCell="G21" sqref="G4:G21"/>
    </sheetView>
  </sheetViews>
  <sheetFormatPr defaultRowHeight="15" x14ac:dyDescent="0.25"/>
  <cols>
    <col min="1" max="1" width="5" style="28" customWidth="1"/>
    <col min="2" max="2" width="11.42578125" style="29" customWidth="1"/>
    <col min="3" max="3" width="16.7109375" style="30" customWidth="1"/>
    <col min="4" max="4" width="20.85546875" style="31" customWidth="1"/>
    <col min="5" max="5" width="7.140625" style="28" customWidth="1"/>
    <col min="6" max="6" width="4.7109375" style="28" customWidth="1"/>
    <col min="7" max="7" width="9.140625" style="32" customWidth="1"/>
    <col min="8" max="8" width="11.28515625" style="33" customWidth="1"/>
    <col min="9" max="16384" width="9.140625" style="7"/>
  </cols>
  <sheetData>
    <row r="1" spans="1:8" ht="48.75" customHeight="1" x14ac:dyDescent="0.25">
      <c r="A1" s="40" t="s">
        <v>77</v>
      </c>
      <c r="B1" s="41"/>
      <c r="C1" s="41"/>
      <c r="D1" s="41"/>
      <c r="E1" s="41"/>
      <c r="F1" s="41"/>
      <c r="G1" s="41"/>
      <c r="H1" s="41"/>
    </row>
    <row r="2" spans="1:8" ht="48" customHeight="1" x14ac:dyDescent="0.25">
      <c r="A2" s="42" t="s">
        <v>10</v>
      </c>
      <c r="B2" s="43" t="s">
        <v>0</v>
      </c>
      <c r="C2" s="43" t="s">
        <v>75</v>
      </c>
      <c r="D2" s="44" t="s">
        <v>1</v>
      </c>
      <c r="E2" s="45" t="s">
        <v>17</v>
      </c>
      <c r="F2" s="45" t="s">
        <v>12</v>
      </c>
      <c r="G2" s="45" t="s">
        <v>11</v>
      </c>
      <c r="H2" s="45" t="s">
        <v>15</v>
      </c>
    </row>
    <row r="3" spans="1:8" s="35" customFormat="1" x14ac:dyDescent="0.25">
      <c r="A3" s="46" t="s">
        <v>5</v>
      </c>
      <c r="B3" s="46" t="s">
        <v>6</v>
      </c>
      <c r="C3" s="47" t="s">
        <v>7</v>
      </c>
      <c r="D3" s="48" t="s">
        <v>8</v>
      </c>
      <c r="E3" s="46" t="s">
        <v>9</v>
      </c>
      <c r="F3" s="46" t="s">
        <v>13</v>
      </c>
      <c r="G3" s="49" t="s">
        <v>14</v>
      </c>
      <c r="H3" s="49" t="s">
        <v>16</v>
      </c>
    </row>
    <row r="4" spans="1:8" s="35" customFormat="1" ht="141" customHeight="1" x14ac:dyDescent="0.25">
      <c r="A4" s="36">
        <v>1</v>
      </c>
      <c r="B4" s="37" t="s">
        <v>19</v>
      </c>
      <c r="C4" s="38" t="s">
        <v>23</v>
      </c>
      <c r="D4" s="39" t="s">
        <v>24</v>
      </c>
      <c r="E4" s="36">
        <v>10</v>
      </c>
      <c r="F4" s="36" t="s">
        <v>2</v>
      </c>
      <c r="G4" s="1"/>
      <c r="H4" s="34">
        <f>E4*G4</f>
        <v>0</v>
      </c>
    </row>
    <row r="5" spans="1:8" s="35" customFormat="1" ht="157.5" x14ac:dyDescent="0.25">
      <c r="A5" s="36">
        <v>2</v>
      </c>
      <c r="B5" s="37" t="s">
        <v>20</v>
      </c>
      <c r="C5" s="38" t="s">
        <v>25</v>
      </c>
      <c r="D5" s="39" t="s">
        <v>26</v>
      </c>
      <c r="E5" s="36">
        <v>410</v>
      </c>
      <c r="F5" s="36" t="s">
        <v>2</v>
      </c>
      <c r="G5" s="1"/>
      <c r="H5" s="34">
        <f t="shared" ref="H5:H21" si="0">E5*G5</f>
        <v>0</v>
      </c>
    </row>
    <row r="6" spans="1:8" s="35" customFormat="1" ht="78.75" x14ac:dyDescent="0.25">
      <c r="A6" s="36">
        <v>3</v>
      </c>
      <c r="B6" s="37" t="s">
        <v>21</v>
      </c>
      <c r="C6" s="38" t="s">
        <v>27</v>
      </c>
      <c r="D6" s="39" t="s">
        <v>28</v>
      </c>
      <c r="E6" s="36">
        <v>5</v>
      </c>
      <c r="F6" s="36" t="s">
        <v>3</v>
      </c>
      <c r="G6" s="1"/>
      <c r="H6" s="34">
        <f t="shared" si="0"/>
        <v>0</v>
      </c>
    </row>
    <row r="7" spans="1:8" s="35" customFormat="1" ht="292.5" x14ac:dyDescent="0.25">
      <c r="A7" s="36">
        <v>4</v>
      </c>
      <c r="B7" s="37" t="s">
        <v>22</v>
      </c>
      <c r="C7" s="38" t="s">
        <v>29</v>
      </c>
      <c r="D7" s="39" t="s">
        <v>30</v>
      </c>
      <c r="E7" s="36">
        <v>420</v>
      </c>
      <c r="F7" s="36" t="s">
        <v>2</v>
      </c>
      <c r="G7" s="1"/>
      <c r="H7" s="34">
        <f t="shared" si="0"/>
        <v>0</v>
      </c>
    </row>
    <row r="8" spans="1:8" s="35" customFormat="1" ht="90" x14ac:dyDescent="0.25">
      <c r="A8" s="36">
        <v>5</v>
      </c>
      <c r="B8" s="37" t="s">
        <v>31</v>
      </c>
      <c r="C8" s="38" t="s">
        <v>32</v>
      </c>
      <c r="D8" s="39" t="s">
        <v>33</v>
      </c>
      <c r="E8" s="36">
        <v>800</v>
      </c>
      <c r="F8" s="36" t="s">
        <v>3</v>
      </c>
      <c r="G8" s="1"/>
      <c r="H8" s="34">
        <f t="shared" si="0"/>
        <v>0</v>
      </c>
    </row>
    <row r="9" spans="1:8" s="35" customFormat="1" ht="67.5" x14ac:dyDescent="0.25">
      <c r="A9" s="36">
        <v>6</v>
      </c>
      <c r="B9" s="37" t="s">
        <v>34</v>
      </c>
      <c r="C9" s="38" t="s">
        <v>35</v>
      </c>
      <c r="D9" s="39" t="s">
        <v>36</v>
      </c>
      <c r="E9" s="36">
        <v>140</v>
      </c>
      <c r="F9" s="36" t="s">
        <v>2</v>
      </c>
      <c r="G9" s="1"/>
      <c r="H9" s="34">
        <f t="shared" si="0"/>
        <v>0</v>
      </c>
    </row>
    <row r="10" spans="1:8" s="35" customFormat="1" ht="33.75" x14ac:dyDescent="0.25">
      <c r="A10" s="36">
        <v>7</v>
      </c>
      <c r="B10" s="37" t="s">
        <v>37</v>
      </c>
      <c r="C10" s="38" t="s">
        <v>38</v>
      </c>
      <c r="D10" s="39" t="s">
        <v>39</v>
      </c>
      <c r="E10" s="36">
        <v>50</v>
      </c>
      <c r="F10" s="36" t="s">
        <v>2</v>
      </c>
      <c r="G10" s="1"/>
      <c r="H10" s="34">
        <f t="shared" si="0"/>
        <v>0</v>
      </c>
    </row>
    <row r="11" spans="1:8" s="35" customFormat="1" ht="191.25" x14ac:dyDescent="0.25">
      <c r="A11" s="36">
        <v>8</v>
      </c>
      <c r="B11" s="37" t="s">
        <v>40</v>
      </c>
      <c r="C11" s="38" t="s">
        <v>41</v>
      </c>
      <c r="D11" s="39" t="s">
        <v>42</v>
      </c>
      <c r="E11" s="36">
        <v>10</v>
      </c>
      <c r="F11" s="36" t="s">
        <v>2</v>
      </c>
      <c r="G11" s="1"/>
      <c r="H11" s="34">
        <f t="shared" si="0"/>
        <v>0</v>
      </c>
    </row>
    <row r="12" spans="1:8" s="35" customFormat="1" ht="202.5" x14ac:dyDescent="0.25">
      <c r="A12" s="36">
        <v>9</v>
      </c>
      <c r="B12" s="37" t="s">
        <v>43</v>
      </c>
      <c r="C12" s="38" t="s">
        <v>44</v>
      </c>
      <c r="D12" s="39" t="s">
        <v>45</v>
      </c>
      <c r="E12" s="36">
        <v>70</v>
      </c>
      <c r="F12" s="36" t="s">
        <v>2</v>
      </c>
      <c r="G12" s="1"/>
      <c r="H12" s="34">
        <f t="shared" si="0"/>
        <v>0</v>
      </c>
    </row>
    <row r="13" spans="1:8" s="35" customFormat="1" ht="90" x14ac:dyDescent="0.25">
      <c r="A13" s="36">
        <v>10</v>
      </c>
      <c r="B13" s="37" t="s">
        <v>46</v>
      </c>
      <c r="C13" s="38" t="s">
        <v>47</v>
      </c>
      <c r="D13" s="39" t="s">
        <v>48</v>
      </c>
      <c r="E13" s="36">
        <v>20</v>
      </c>
      <c r="F13" s="36" t="s">
        <v>2</v>
      </c>
      <c r="G13" s="1"/>
      <c r="H13" s="34">
        <f t="shared" si="0"/>
        <v>0</v>
      </c>
    </row>
    <row r="14" spans="1:8" s="35" customFormat="1" ht="90" x14ac:dyDescent="0.25">
      <c r="A14" s="36">
        <v>11</v>
      </c>
      <c r="B14" s="37" t="s">
        <v>49</v>
      </c>
      <c r="C14" s="38" t="s">
        <v>50</v>
      </c>
      <c r="D14" s="39" t="s">
        <v>51</v>
      </c>
      <c r="E14" s="36">
        <v>50</v>
      </c>
      <c r="F14" s="36" t="s">
        <v>2</v>
      </c>
      <c r="G14" s="1"/>
      <c r="H14" s="34">
        <f t="shared" si="0"/>
        <v>0</v>
      </c>
    </row>
    <row r="15" spans="1:8" s="35" customFormat="1" ht="213.75" x14ac:dyDescent="0.25">
      <c r="A15" s="36">
        <v>12</v>
      </c>
      <c r="B15" s="37" t="s">
        <v>52</v>
      </c>
      <c r="C15" s="38" t="s">
        <v>53</v>
      </c>
      <c r="D15" s="39" t="s">
        <v>54</v>
      </c>
      <c r="E15" s="36">
        <v>50</v>
      </c>
      <c r="F15" s="36" t="s">
        <v>2</v>
      </c>
      <c r="G15" s="1"/>
      <c r="H15" s="34">
        <f t="shared" si="0"/>
        <v>0</v>
      </c>
    </row>
    <row r="16" spans="1:8" s="35" customFormat="1" ht="67.5" x14ac:dyDescent="0.25">
      <c r="A16" s="36">
        <v>13</v>
      </c>
      <c r="B16" s="37" t="s">
        <v>55</v>
      </c>
      <c r="C16" s="38" t="s">
        <v>56</v>
      </c>
      <c r="D16" s="39" t="s">
        <v>57</v>
      </c>
      <c r="E16" s="36">
        <v>30</v>
      </c>
      <c r="F16" s="36" t="s">
        <v>2</v>
      </c>
      <c r="G16" s="1"/>
      <c r="H16" s="34">
        <f t="shared" si="0"/>
        <v>0</v>
      </c>
    </row>
    <row r="17" spans="1:8" s="35" customFormat="1" ht="33.75" x14ac:dyDescent="0.25">
      <c r="A17" s="36">
        <v>14</v>
      </c>
      <c r="B17" s="37" t="s">
        <v>58</v>
      </c>
      <c r="C17" s="38" t="s">
        <v>59</v>
      </c>
      <c r="D17" s="39" t="s">
        <v>60</v>
      </c>
      <c r="E17" s="36">
        <v>130</v>
      </c>
      <c r="F17" s="36" t="s">
        <v>2</v>
      </c>
      <c r="G17" s="1"/>
      <c r="H17" s="34">
        <f t="shared" si="0"/>
        <v>0</v>
      </c>
    </row>
    <row r="18" spans="1:8" s="35" customFormat="1" ht="56.25" x14ac:dyDescent="0.25">
      <c r="A18" s="36">
        <v>15</v>
      </c>
      <c r="B18" s="37" t="s">
        <v>61</v>
      </c>
      <c r="C18" s="38" t="s">
        <v>62</v>
      </c>
      <c r="D18" s="39" t="s">
        <v>63</v>
      </c>
      <c r="E18" s="36">
        <v>10</v>
      </c>
      <c r="F18" s="36" t="s">
        <v>2</v>
      </c>
      <c r="G18" s="1"/>
      <c r="H18" s="34">
        <f t="shared" si="0"/>
        <v>0</v>
      </c>
    </row>
    <row r="19" spans="1:8" s="35" customFormat="1" ht="33.75" x14ac:dyDescent="0.25">
      <c r="A19" s="36">
        <v>16</v>
      </c>
      <c r="B19" s="37" t="s">
        <v>64</v>
      </c>
      <c r="C19" s="38" t="s">
        <v>65</v>
      </c>
      <c r="D19" s="39" t="s">
        <v>66</v>
      </c>
      <c r="E19" s="36">
        <v>10</v>
      </c>
      <c r="F19" s="36" t="s">
        <v>2</v>
      </c>
      <c r="G19" s="1"/>
      <c r="H19" s="34">
        <f t="shared" si="0"/>
        <v>0</v>
      </c>
    </row>
    <row r="20" spans="1:8" s="35" customFormat="1" ht="45" x14ac:dyDescent="0.25">
      <c r="A20" s="36">
        <v>17</v>
      </c>
      <c r="B20" s="37" t="s">
        <v>67</v>
      </c>
      <c r="C20" s="38" t="s">
        <v>68</v>
      </c>
      <c r="D20" s="39" t="s">
        <v>69</v>
      </c>
      <c r="E20" s="36">
        <v>10</v>
      </c>
      <c r="F20" s="36" t="s">
        <v>2</v>
      </c>
      <c r="G20" s="1"/>
      <c r="H20" s="34">
        <f t="shared" si="0"/>
        <v>0</v>
      </c>
    </row>
    <row r="21" spans="1:8" s="35" customFormat="1" ht="56.25" x14ac:dyDescent="0.25">
      <c r="A21" s="36">
        <v>18</v>
      </c>
      <c r="B21" s="37" t="s">
        <v>70</v>
      </c>
      <c r="C21" s="38" t="s">
        <v>71</v>
      </c>
      <c r="D21" s="39" t="s">
        <v>72</v>
      </c>
      <c r="E21" s="36">
        <v>10</v>
      </c>
      <c r="F21" s="36" t="s">
        <v>2</v>
      </c>
      <c r="G21" s="1"/>
      <c r="H21" s="34">
        <f t="shared" si="0"/>
        <v>0</v>
      </c>
    </row>
    <row r="22" spans="1:8" ht="30" customHeight="1" x14ac:dyDescent="0.25">
      <c r="A22" s="2" t="s">
        <v>4</v>
      </c>
      <c r="B22" s="3"/>
      <c r="C22" s="3"/>
      <c r="D22" s="3"/>
      <c r="E22" s="4"/>
      <c r="F22" s="4"/>
      <c r="G22" s="5"/>
      <c r="H22" s="6">
        <f>SUM(H4:H21)</f>
        <v>0</v>
      </c>
    </row>
    <row r="23" spans="1:8" ht="30" customHeight="1" x14ac:dyDescent="0.25">
      <c r="A23" s="8"/>
      <c r="B23" s="9"/>
      <c r="C23" s="9"/>
      <c r="D23" s="10"/>
      <c r="E23" s="8"/>
      <c r="F23" s="9"/>
      <c r="G23" s="8"/>
      <c r="H23" s="8"/>
    </row>
    <row r="24" spans="1:8" s="12" customFormat="1" ht="11.25" x14ac:dyDescent="0.25">
      <c r="A24" s="11"/>
      <c r="D24" s="13"/>
      <c r="E24" s="14" t="s">
        <v>18</v>
      </c>
      <c r="F24" s="15"/>
      <c r="G24" s="15"/>
      <c r="H24" s="16"/>
    </row>
    <row r="25" spans="1:8" s="12" customFormat="1" ht="92.25" customHeight="1" x14ac:dyDescent="0.25">
      <c r="A25" s="11"/>
      <c r="D25" s="13"/>
      <c r="E25" s="17"/>
      <c r="F25" s="18"/>
      <c r="G25" s="18"/>
      <c r="H25" s="19"/>
    </row>
    <row r="26" spans="1:8" s="12" customFormat="1" ht="43.5" customHeight="1" x14ac:dyDescent="0.25">
      <c r="A26" s="20" t="s">
        <v>74</v>
      </c>
      <c r="B26" s="21"/>
      <c r="C26" s="21"/>
      <c r="D26" s="21"/>
      <c r="E26" s="21"/>
      <c r="F26" s="21"/>
      <c r="G26" s="21"/>
      <c r="H26" s="21"/>
    </row>
    <row r="27" spans="1:8" s="12" customFormat="1" ht="11.25" x14ac:dyDescent="0.25">
      <c r="A27" s="11"/>
      <c r="D27" s="13"/>
      <c r="E27" s="11"/>
      <c r="F27" s="22"/>
      <c r="G27" s="23"/>
      <c r="H27" s="23"/>
    </row>
    <row r="28" spans="1:8" s="12" customFormat="1" ht="11.25" x14ac:dyDescent="0.25">
      <c r="A28" s="11"/>
      <c r="D28" s="13"/>
      <c r="E28" s="11"/>
      <c r="F28" s="22"/>
      <c r="G28" s="23"/>
      <c r="H28" s="23"/>
    </row>
    <row r="29" spans="1:8" s="12" customFormat="1" ht="35.25" customHeight="1" x14ac:dyDescent="0.25">
      <c r="A29" s="24" t="s">
        <v>73</v>
      </c>
      <c r="B29" s="25"/>
      <c r="C29" s="25"/>
      <c r="D29" s="25"/>
      <c r="E29" s="25"/>
      <c r="F29" s="25"/>
      <c r="G29" s="25"/>
      <c r="H29" s="25"/>
    </row>
    <row r="30" spans="1:8" s="12" customFormat="1" ht="11.25" x14ac:dyDescent="0.25">
      <c r="A30" s="11"/>
      <c r="D30" s="13"/>
      <c r="E30" s="11"/>
      <c r="F30" s="22"/>
      <c r="G30" s="23"/>
      <c r="H30" s="23"/>
    </row>
    <row r="31" spans="1:8" ht="314.25" customHeight="1" x14ac:dyDescent="0.25">
      <c r="A31" s="26" t="s">
        <v>76</v>
      </c>
      <c r="B31" s="27"/>
      <c r="C31" s="27"/>
      <c r="D31" s="27"/>
      <c r="E31" s="27"/>
      <c r="F31" s="27"/>
      <c r="G31" s="27"/>
      <c r="H31" s="27"/>
    </row>
  </sheetData>
  <sheetProtection algorithmName="SHA-512" hashValue="yJDuN6TEsqzdup7n9BtoGtnA5ABw6KxqNCGWCb7mX5Mp0xs5arzPHLOy9DH8w182xEoidK4wV778N7UfW3C/tA==" saltValue="y8rnGtHevSYxy4rhh376/Q==" spinCount="100000" sheet="1" objects="1" scenarios="1"/>
  <mergeCells count="6">
    <mergeCell ref="A31:H31"/>
    <mergeCell ref="A29:H29"/>
    <mergeCell ref="A26:H26"/>
    <mergeCell ref="E24:H25"/>
    <mergeCell ref="A1:H1"/>
    <mergeCell ref="A22:G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Szacowanie wartości</vt:lpstr>
      <vt:lpstr>'Szacowanie wartości'!_ftn1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Ludwig Małgorzata (TC ZLZ)</dc:creator>
  <cp:lastModifiedBy>Osior Agnieszka (TC ZZ)</cp:lastModifiedBy>
  <cp:lastPrinted>2026-04-24T09:03:05Z</cp:lastPrinted>
  <dcterms:created xsi:type="dcterms:W3CDTF">2025-05-28T11:55:31Z</dcterms:created>
  <dcterms:modified xsi:type="dcterms:W3CDTF">2026-04-24T15:22:25Z</dcterms:modified>
</cp:coreProperties>
</file>